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7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11" i="1" l="1"/>
  <c r="D14" i="1" l="1"/>
  <c r="C14" i="1"/>
  <c r="F14" i="1" l="1"/>
  <c r="F10" i="1"/>
  <c r="F11" i="1"/>
  <c r="F12" i="1"/>
  <c r="F13" i="1"/>
  <c r="E10" i="1"/>
  <c r="E11" i="1"/>
  <c r="E12" i="1"/>
  <c r="E13" i="1"/>
  <c r="E14" i="1" l="1"/>
</calcChain>
</file>

<file path=xl/sharedStrings.xml><?xml version="1.0" encoding="utf-8"?>
<sst xmlns="http://schemas.openxmlformats.org/spreadsheetml/2006/main" count="20" uniqueCount="18">
  <si>
    <t>Код</t>
  </si>
  <si>
    <t>Показник</t>
  </si>
  <si>
    <t>План на рік з урахуванням змін</t>
  </si>
  <si>
    <t>Касові видатки за вказаний період</t>
  </si>
  <si>
    <t>Залишки асигнувань до кінця року</t>
  </si>
  <si>
    <t>Всього по бюджету</t>
  </si>
  <si>
    <t xml:space="preserve">Аналіз фінансування установ за 2017 рік </t>
  </si>
  <si>
    <t>% виконання на вказаний період (гр4/гр3*100)</t>
  </si>
  <si>
    <t>Секретар ради                                                                                              А.М. Лепетченко</t>
  </si>
  <si>
    <t>Палаци і будинки культури,  клуби та інші заклади клубного типу</t>
  </si>
  <si>
    <t>Спеціальний фонд</t>
  </si>
  <si>
    <t>Охорона новколишнього середовища</t>
  </si>
  <si>
    <t>с.Копані</t>
  </si>
  <si>
    <t>0170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</si>
  <si>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</si>
  <si>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Реалізація заходів щодо інвестиційного розвитку території</t>
  </si>
  <si>
    <t>Додаток 4 до рішення сесії Оріхівської міської ради від 22.02.2018 №2</t>
  </si>
  <si>
    <t>Додаток 4 до рішення сесії Оріхівської міської ради від 22.02.2018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</si>
</sst>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1" xfId="0" applyFont="1" applyFill="1" applyBorder="1"/>
    <xf numFmtId="0" fontId="1" fillId="0" borderId="0" xfId="0" applyFont="1"/>
    <xf numFmtId="0" fontId="1" fillId="0" borderId="1" xfId="0" quotePrefix="1" applyFont="1" applyFill="1" applyBorder="1" applyAlignment="1">
      <alignment horizontal="left"/>
    </xf>
    <xf numFmtId="49" fontId="1" fillId="0" borderId="1" xfId="0" quotePrefix="1" applyNumberFormat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Alignme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Normal="100" workbookViewId="0">
      <selection activeCell="B2" sqref="B2"/>
    </sheetView>
  </sheetViews>
  <sheetFormatPr defaultRowHeight="12.75" x14ac:dyDescent="0.2"/>
  <cols>
    <col min="1" max="1" width="9.28515625" bestFit="1" customWidth="1"/>
    <col min="2" max="2" width="107.85546875" customWidth="1"/>
    <col min="3" max="3" width="14.28515625" customWidth="1"/>
    <col min="4" max="4" width="14.7109375" customWidth="1"/>
    <col min="5" max="5" width="12.140625" customWidth="1"/>
    <col min="6" max="6" width="11.140625" customWidth="1"/>
  </cols>
  <sheetData>
    <row r="1" spans="1:6" ht="33.75" customHeight="1" x14ac:dyDescent="0.25">
      <c r="A1" s="7"/>
      <c r="B1" s="7"/>
      <c r="C1" s="11" t="s">
        <v>17</v>
      </c>
      <c r="D1" s="11"/>
      <c r="E1" s="11"/>
      <c r="F1" s="11"/>
    </row>
    <row r="2" spans="1:6" ht="33.75" customHeight="1" x14ac:dyDescent="0.25">
      <c r="A2"/>
      <c r="B2" s="7"/>
      <c r="C2" s="14"/>
      <c r="D2" s="14" t="s">
        <v>16</v>
      </c>
      <c r="E2" s="14"/>
      <c r="F2" s="14"/>
    </row>
    <row r="3" spans="1:6" ht="33.75" customHeight="1" x14ac:dyDescent="0.25">
      <c r="B3" s="7"/>
      <c r="C3" s="14"/>
      <c r="D3" s="14" t="s">
        <v>16</v>
      </c>
      <c r="E3" s="14"/>
      <c r="F3" s="14"/>
    </row>
    <row r="4" spans="1:6" ht="15.75" x14ac:dyDescent="0.25">
      <c r="A4" s="10" t="s">
        <v>6</v>
      </c>
      <c r="B4" s="10"/>
      <c r="C4" s="10"/>
      <c r="D4" s="10"/>
      <c r="E4" s="10"/>
      <c r="F4" s="7"/>
    </row>
    <row r="5" spans="1:6" ht="15.75" x14ac:dyDescent="0.25">
      <c r="A5" s="10" t="s">
        <v>10</v>
      </c>
      <c r="B5" s="10"/>
      <c r="C5" s="10"/>
      <c r="D5" s="10"/>
      <c r="E5" s="10"/>
      <c r="F5" s="7"/>
    </row>
    <row r="6" spans="1:6" ht="1.5" customHeight="1" x14ac:dyDescent="0.25">
      <c r="A6" s="7"/>
      <c r="B6" s="7"/>
      <c r="C6" s="7"/>
      <c r="D6" s="7"/>
      <c r="E6" s="7"/>
      <c r="F6" s="7"/>
    </row>
    <row r="7" spans="1:6" ht="102.75" customHeight="1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7</v>
      </c>
    </row>
    <row r="8" spans="1:6" ht="15.75" x14ac:dyDescent="0.2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.75" x14ac:dyDescent="0.25">
      <c r="A9" s="2"/>
      <c r="B9" s="2" t="s">
        <v>12</v>
      </c>
      <c r="C9" s="3"/>
      <c r="D9" s="3"/>
      <c r="E9" s="3"/>
      <c r="F9" s="3"/>
    </row>
    <row r="10" spans="1:6" ht="34.5" customHeight="1" x14ac:dyDescent="0.25">
      <c r="A10" s="9" t="s">
        <v>13</v>
      </c>
      <c r="B10" s="4" t="s">
        <v>14</v>
      </c>
      <c r="C10" s="5">
        <v>256000</v>
      </c>
      <c r="D10" s="5">
        <v>235438</v>
      </c>
      <c r="E10" s="5">
        <f t="shared" ref="E10:E13" si="0">C10-D10</f>
        <v>20562</v>
      </c>
      <c r="F10" s="5">
        <f t="shared" ref="F10:F14" si="1">D10/C10*100</f>
        <v>91.967968749999997</v>
      </c>
    </row>
    <row r="11" spans="1:6" ht="15.75" x14ac:dyDescent="0.25">
      <c r="A11" s="8">
        <v>4090</v>
      </c>
      <c r="B11" s="4" t="s">
        <v>9</v>
      </c>
      <c r="C11" s="5">
        <f>333400+6345</f>
        <v>339745</v>
      </c>
      <c r="D11" s="5">
        <v>339461</v>
      </c>
      <c r="E11" s="5">
        <f t="shared" si="0"/>
        <v>284</v>
      </c>
      <c r="F11" s="5">
        <f t="shared" si="1"/>
        <v>99.91640789415591</v>
      </c>
    </row>
    <row r="12" spans="1:6" ht="15.75" x14ac:dyDescent="0.25">
      <c r="A12" s="8">
        <v>6310</v>
      </c>
      <c r="B12" s="4" t="s">
        <v>15</v>
      </c>
      <c r="C12" s="5">
        <v>40000</v>
      </c>
      <c r="D12" s="5">
        <v>0</v>
      </c>
      <c r="E12" s="5">
        <f t="shared" si="0"/>
        <v>40000</v>
      </c>
      <c r="F12" s="5">
        <f t="shared" si="1"/>
        <v>0</v>
      </c>
    </row>
    <row r="13" spans="1:6" ht="21.75" customHeight="1" x14ac:dyDescent="0.25">
      <c r="A13" s="8">
        <v>9110</v>
      </c>
      <c r="B13" s="4" t="s">
        <v>11</v>
      </c>
      <c r="C13" s="5">
        <v>150</v>
      </c>
      <c r="D13" s="5"/>
      <c r="E13" s="5">
        <f t="shared" si="0"/>
        <v>150</v>
      </c>
      <c r="F13" s="5">
        <f t="shared" si="1"/>
        <v>0</v>
      </c>
    </row>
    <row r="14" spans="1:6" ht="15.75" x14ac:dyDescent="0.25">
      <c r="A14" s="6" t="s">
        <v>5</v>
      </c>
      <c r="B14" s="6"/>
      <c r="C14" s="5">
        <f>SUM(C10:C13)</f>
        <v>635895</v>
      </c>
      <c r="D14" s="5">
        <f>SUM(D10:D13)</f>
        <v>574899</v>
      </c>
      <c r="E14" s="5">
        <f>SUM(E10:E13)</f>
        <v>60996</v>
      </c>
      <c r="F14" s="5">
        <f t="shared" si="1"/>
        <v>90.407850352652559</v>
      </c>
    </row>
    <row r="15" spans="1:6" ht="15.75" hidden="1" x14ac:dyDescent="0.25">
      <c r="A15" s="7"/>
      <c r="B15" s="7"/>
      <c r="C15" s="7"/>
      <c r="D15" s="7"/>
      <c r="E15" s="7"/>
      <c r="F15" s="7"/>
    </row>
    <row r="16" spans="1:6" ht="14.25" customHeight="1" x14ac:dyDescent="0.25">
      <c r="A16" s="7"/>
      <c r="B16" s="12" t="s">
        <v>8</v>
      </c>
      <c r="C16" s="13"/>
      <c r="D16" s="13"/>
      <c r="E16" s="7"/>
      <c r="F16" s="7"/>
    </row>
  </sheetData>
  <mergeCells count="6">
    <mergeCell ref="A4:E4"/>
    <mergeCell ref="A5:E5"/>
    <mergeCell ref="C1:F1"/>
    <mergeCell ref="B16:D16"/>
    <mergeCell ref="C2:F2"/>
    <mergeCell ref="C3:F3"/>
  </mergeCells>
  <pageMargins left="0.59055118110236204" right="0.59055118110236204" top="0.39370078740157499" bottom="0.39370078740157499" header="0" footer="0"/>
  <pageSetup paperSize="9" scale="88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2018-03-01T11:45:20Z</cp:lastPrinted>
  <dcterms:created xsi:type="dcterms:W3CDTF">2018-01-29T11:58:29Z</dcterms:created>
  <dcterms:modified xsi:type="dcterms:W3CDTF">2018-03-01T11:45:29Z</dcterms:modified>
</cp:coreProperties>
</file>